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tables/table1.xml" ContentType="application/vnd.openxmlformats-officedocument.spreadsheetml.table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showInkAnnotation="0"/>
  <bookViews>
    <workbookView xWindow="480" yWindow="30" windowWidth="11340" windowHeight="5730"/>
  </bookViews>
  <sheets>
    <sheet name="Sheet1" sheetId="1" r:id="rId1"/>
    <sheet name="Sheet2" sheetId="2" r:id="rId2"/>
    <sheet name="Sheet3" sheetId="3" r:id="rId3"/>
  </sheets>
  <calcPr calcId="124519"/>
</workbook>
</file>

<file path=xl/calcChain.xml><?xml version="1.0" encoding="utf-8"?>
<calcChain xmlns="http://schemas.openxmlformats.org/spreadsheetml/2006/main">
  <c r="D24" i="1"/>
  <c r="D25"/>
  <c r="D26"/>
  <c r="D27"/>
  <c r="D28"/>
  <c r="D29"/>
  <c r="D30"/>
  <c r="D31"/>
  <c r="D23"/>
  <c r="C32"/>
  <c r="B15"/>
  <c r="B12"/>
  <c r="I11"/>
  <c r="I16" s="1"/>
  <c r="H11"/>
  <c r="H16" s="1"/>
  <c r="G11"/>
  <c r="G16" s="1"/>
  <c r="F11"/>
  <c r="F16" s="1"/>
  <c r="E11"/>
  <c r="E16" s="1"/>
  <c r="D11"/>
  <c r="D16" s="1"/>
  <c r="C11"/>
  <c r="C16" s="1"/>
  <c r="B11"/>
  <c r="B16" s="1"/>
  <c r="J11"/>
  <c r="J16" s="1"/>
  <c r="B18" l="1"/>
</calcChain>
</file>

<file path=xl/comments1.xml><?xml version="1.0" encoding="utf-8"?>
<comments xmlns="http://schemas.openxmlformats.org/spreadsheetml/2006/main">
  <authors>
    <author>Jennifer Fulton</author>
  </authors>
  <commentList>
    <comment ref="B6" authorId="0">
      <text>
        <r>
          <rPr>
            <b/>
            <sz val="8"/>
            <color indexed="81"/>
            <rFont val="Tahoma"/>
            <family val="2"/>
          </rPr>
          <t>Jennifer Fulton:</t>
        </r>
        <r>
          <rPr>
            <sz val="8"/>
            <color indexed="81"/>
            <rFont val="Tahoma"/>
            <family val="2"/>
          </rPr>
          <t xml:space="preserve">
I'm going to need to add a scanner and color printer.</t>
        </r>
      </text>
    </comment>
    <comment ref="E6" authorId="0">
      <text>
        <r>
          <rPr>
            <b/>
            <sz val="8"/>
            <color indexed="81"/>
            <rFont val="Tahoma"/>
            <family val="2"/>
          </rPr>
          <t>Jennifer Fulton:</t>
        </r>
        <r>
          <rPr>
            <sz val="8"/>
            <color indexed="81"/>
            <rFont val="Tahoma"/>
            <family val="2"/>
          </rPr>
          <t xml:space="preserve">
I'd like to add a digital camera in December.</t>
        </r>
      </text>
    </comment>
  </commentList>
</comments>
</file>

<file path=xl/sharedStrings.xml><?xml version="1.0" encoding="utf-8"?>
<sst xmlns="http://schemas.openxmlformats.org/spreadsheetml/2006/main" count="37" uniqueCount="28">
  <si>
    <t>January</t>
  </si>
  <si>
    <t>February</t>
  </si>
  <si>
    <t>March</t>
  </si>
  <si>
    <t>April</t>
  </si>
  <si>
    <t>May</t>
  </si>
  <si>
    <t>September</t>
  </si>
  <si>
    <t>October</t>
  </si>
  <si>
    <t>November</t>
  </si>
  <si>
    <t>December</t>
  </si>
  <si>
    <t>Books</t>
  </si>
  <si>
    <t>Supplies</t>
  </si>
  <si>
    <t>Computer Stuff</t>
  </si>
  <si>
    <t>Gas</t>
  </si>
  <si>
    <t>Repairs</t>
  </si>
  <si>
    <t>Parking</t>
  </si>
  <si>
    <t>Extras</t>
  </si>
  <si>
    <t>Estimated College Expenses for 2007</t>
  </si>
  <si>
    <t>Expenses</t>
  </si>
  <si>
    <t>Total</t>
  </si>
  <si>
    <t>Average expense per month</t>
  </si>
  <si>
    <t>Income</t>
  </si>
  <si>
    <t>Total Income</t>
  </si>
  <si>
    <t>Net Income per month</t>
  </si>
  <si>
    <t>Can I afford a new printer?</t>
  </si>
  <si>
    <t>Expense Analysis</t>
  </si>
  <si>
    <t>Months</t>
  </si>
  <si>
    <t>Totals</t>
  </si>
  <si>
    <t>% of Total</t>
  </si>
</sst>
</file>

<file path=xl/styles.xml><?xml version="1.0" encoding="utf-8"?>
<styleSheet xmlns="http://schemas.openxmlformats.org/spreadsheetml/2006/main">
  <numFmts count="1">
    <numFmt numFmtId="44" formatCode="_(&quot;$&quot;* #,##0.00_);_(&quot;$&quot;* \(#,##0.00\);_(&quot;$&quot;* &quot;-&quot;??_);_(@_)"/>
  </numFmts>
  <fonts count="13">
    <font>
      <sz val="10"/>
      <name val="Arial"/>
    </font>
    <font>
      <sz val="11"/>
      <color theme="1"/>
      <name val="Book Antiqua"/>
      <family val="2"/>
      <scheme val="minor"/>
    </font>
    <font>
      <sz val="10"/>
      <name val="Arial"/>
      <family val="2"/>
    </font>
    <font>
      <sz val="8"/>
      <name val="Arial"/>
      <family val="2"/>
    </font>
    <font>
      <sz val="8"/>
      <color indexed="81"/>
      <name val="Tahoma"/>
      <family val="2"/>
    </font>
    <font>
      <b/>
      <sz val="8"/>
      <color indexed="81"/>
      <name val="Tahoma"/>
      <family val="2"/>
    </font>
    <font>
      <sz val="11"/>
      <color theme="0"/>
      <name val="Book Antiqua"/>
      <family val="2"/>
      <scheme val="minor"/>
    </font>
    <font>
      <sz val="11"/>
      <color theme="1"/>
      <name val="Book Antiqua"/>
      <family val="2"/>
      <scheme val="minor"/>
    </font>
    <font>
      <sz val="18"/>
      <color theme="0"/>
      <name val="Book Antiqua"/>
      <family val="2"/>
      <scheme val="minor"/>
    </font>
    <font>
      <sz val="10"/>
      <name val="Arial"/>
      <family val="2"/>
    </font>
    <font>
      <b/>
      <sz val="11"/>
      <color theme="1"/>
      <name val="Book Antiqua"/>
      <family val="1"/>
      <scheme val="minor"/>
    </font>
    <font>
      <sz val="10"/>
      <name val="Arial"/>
    </font>
    <font>
      <b/>
      <sz val="11"/>
      <color theme="1"/>
      <name val="Book Antiqua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theme="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6" tint="0.39997558519241921"/>
        <bgColor indexed="64"/>
      </patternFill>
    </fill>
  </fills>
  <borders count="2">
    <border>
      <left/>
      <right/>
      <top/>
      <bottom/>
      <diagonal/>
    </border>
    <border>
      <left/>
      <right/>
      <top style="thin">
        <color theme="6" tint="0.39997558519241921"/>
      </top>
      <bottom style="thin">
        <color theme="6" tint="0.39997558519241921"/>
      </bottom>
      <diagonal/>
    </border>
  </borders>
  <cellStyleXfs count="9">
    <xf numFmtId="0" fontId="0" fillId="0" borderId="0"/>
    <xf numFmtId="44" fontId="2" fillId="0" borderId="0" applyFon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1" fillId="6" borderId="0" applyNumberFormat="0" applyBorder="0" applyAlignment="0" applyProtection="0"/>
    <xf numFmtId="9" fontId="11" fillId="0" borderId="0" applyFont="0" applyFill="0" applyBorder="0" applyAlignment="0" applyProtection="0"/>
    <xf numFmtId="0" fontId="6" fillId="7" borderId="0" applyNumberFormat="0" applyBorder="0" applyAlignment="0" applyProtection="0"/>
  </cellStyleXfs>
  <cellXfs count="18">
    <xf numFmtId="0" fontId="0" fillId="0" borderId="0" xfId="0"/>
    <xf numFmtId="44" fontId="0" fillId="0" borderId="0" xfId="1" applyFont="1"/>
    <xf numFmtId="0" fontId="7" fillId="4" borderId="0" xfId="4"/>
    <xf numFmtId="0" fontId="6" fillId="2" borderId="0" xfId="2"/>
    <xf numFmtId="0" fontId="8" fillId="2" borderId="0" xfId="2" applyFont="1"/>
    <xf numFmtId="0" fontId="7" fillId="4" borderId="0" xfId="4" applyAlignment="1">
      <alignment horizontal="center"/>
    </xf>
    <xf numFmtId="0" fontId="7" fillId="5" borderId="0" xfId="5"/>
    <xf numFmtId="0" fontId="7" fillId="5" borderId="0" xfId="0" applyFont="1" applyFill="1"/>
    <xf numFmtId="44" fontId="9" fillId="0" borderId="0" xfId="0" applyNumberFormat="1" applyFont="1"/>
    <xf numFmtId="0" fontId="10" fillId="4" borderId="0" xfId="4" applyFont="1"/>
    <xf numFmtId="44" fontId="10" fillId="3" borderId="0" xfId="3" applyNumberFormat="1" applyFont="1"/>
    <xf numFmtId="44" fontId="1" fillId="3" borderId="0" xfId="3" applyNumberFormat="1" applyFont="1"/>
    <xf numFmtId="0" fontId="1" fillId="6" borderId="0" xfId="6"/>
    <xf numFmtId="0" fontId="12" fillId="4" borderId="1" xfId="4" applyFont="1" applyFill="1" applyBorder="1" applyAlignment="1">
      <alignment horizontal="center"/>
    </xf>
    <xf numFmtId="0" fontId="6" fillId="7" borderId="0" xfId="8"/>
    <xf numFmtId="44" fontId="0" fillId="8" borderId="0" xfId="0" applyNumberFormat="1" applyFill="1"/>
    <xf numFmtId="44" fontId="0" fillId="9" borderId="0" xfId="0" applyNumberFormat="1" applyFill="1"/>
    <xf numFmtId="10" fontId="0" fillId="8" borderId="0" xfId="7" applyNumberFormat="1" applyFont="1" applyFill="1"/>
  </cellXfs>
  <cellStyles count="9">
    <cellStyle name="20% - Accent3" xfId="3" builtinId="38" customBuiltin="1"/>
    <cellStyle name="40% - Accent2" xfId="6" builtinId="35"/>
    <cellStyle name="40% - Accent3" xfId="4" builtinId="39" customBuiltin="1"/>
    <cellStyle name="40% - Accent4" xfId="5" builtinId="43" customBuiltin="1"/>
    <cellStyle name="Accent2" xfId="2" builtinId="33" customBuiltin="1"/>
    <cellStyle name="Accent3" xfId="8" builtinId="37"/>
    <cellStyle name="Currency" xfId="1" builtinId="4"/>
    <cellStyle name="Normal" xfId="0" builtinId="0"/>
    <cellStyle name="Percent" xfId="7" builtinId="5"/>
  </cellStyles>
  <dxfs count="20"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numFmt numFmtId="0" formatCode="General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numFmt numFmtId="0" formatCode="General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numFmt numFmtId="0" formatCode="General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numFmt numFmtId="0" formatCode="General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numFmt numFmtId="0" formatCode="General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numFmt numFmtId="0" formatCode="General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numFmt numFmtId="0" formatCode="General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numFmt numFmtId="0" formatCode="General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</dxf>
    <dxf>
      <alignment horizontal="center" vertical="bottom" textRotation="0" wrapText="0" indent="0" relativeIndent="0" justifyLastLine="0" shrinkToFit="0" mergeCell="0" readingOrder="0"/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id="1" name="College" displayName="College" ref="A3:J11" totalsRowCount="1" headerRowDxfId="19" dataDxfId="18" headerRowCellStyle="40% - Accent3" dataCellStyle="Currency">
  <autoFilter ref="A3:J10"/>
  <tableColumns count="10">
    <tableColumn id="1" name="Expenses" totalsRowLabel="Total" dataCellStyle="40% - Accent4"/>
    <tableColumn id="2" name="September" totalsRowFunction="sum" dataDxfId="17" totalsRowDxfId="16" dataCellStyle="Currency"/>
    <tableColumn id="3" name="October" totalsRowFunction="sum" dataDxfId="15" totalsRowDxfId="14" dataCellStyle="Currency"/>
    <tableColumn id="4" name="November" totalsRowFunction="sum" dataDxfId="13" totalsRowDxfId="12" dataCellStyle="Currency"/>
    <tableColumn id="5" name="December" totalsRowFunction="sum" dataDxfId="11" totalsRowDxfId="10" dataCellStyle="Currency"/>
    <tableColumn id="6" name="January" totalsRowFunction="sum" dataDxfId="9" totalsRowDxfId="8" dataCellStyle="Currency"/>
    <tableColumn id="7" name="February" totalsRowFunction="sum" dataDxfId="7" totalsRowDxfId="6" dataCellStyle="Currency"/>
    <tableColumn id="8" name="March" totalsRowFunction="sum" dataDxfId="5" totalsRowDxfId="4" dataCellStyle="Currency"/>
    <tableColumn id="9" name="April" totalsRowFunction="sum" dataDxfId="3" totalsRowDxfId="2" dataCellStyle="Currency"/>
    <tableColumn id="10" name="May" totalsRowFunction="sum" dataDxfId="1" totalsRowDxfId="0" dataCellStyle="Currency"/>
  </tableColumns>
  <tableStyleInfo name="TableStyleMedium4" showFirstColumn="1" showLastColumn="0" showRowStripes="1" showColumnStripes="0"/>
</table>
</file>

<file path=xl/theme/_rels/theme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Flow">
  <a:themeElements>
    <a:clrScheme name="Flow">
      <a:dk1>
        <a:sysClr val="windowText" lastClr="000000"/>
      </a:dk1>
      <a:lt1>
        <a:sysClr val="window" lastClr="FFFFFF"/>
      </a:lt1>
      <a:dk2>
        <a:srgbClr val="04617B"/>
      </a:dk2>
      <a:lt2>
        <a:srgbClr val="DBF5F9"/>
      </a:lt2>
      <a:accent1>
        <a:srgbClr val="0F6FC6"/>
      </a:accent1>
      <a:accent2>
        <a:srgbClr val="009DD9"/>
      </a:accent2>
      <a:accent3>
        <a:srgbClr val="0BD0D9"/>
      </a:accent3>
      <a:accent4>
        <a:srgbClr val="10CF9B"/>
      </a:accent4>
      <a:accent5>
        <a:srgbClr val="7CCA62"/>
      </a:accent5>
      <a:accent6>
        <a:srgbClr val="A5C249"/>
      </a:accent6>
      <a:hlink>
        <a:srgbClr val="E2D700"/>
      </a:hlink>
      <a:folHlink>
        <a:srgbClr val="85DFD0"/>
      </a:folHlink>
    </a:clrScheme>
    <a:fontScheme name="Apex">
      <a:majorFont>
        <a:latin typeface="Lucida Sans"/>
        <a:ea typeface=""/>
        <a:cs typeface=""/>
        <a:font script="Grek" typeface="Arial"/>
        <a:font script="Cyrl" typeface="Arial"/>
        <a:font script="Jpan" typeface="HG丸ｺﾞｼｯｸM-PRO"/>
        <a:font script="Hang" typeface="휴먼옛체"/>
        <a:font script="Hans" typeface="黑体"/>
        <a:font script="Hant" typeface="微軟正黑體"/>
        <a:font script="Arab" typeface="Tahoma"/>
        <a:font script="Hebr" typeface="Levenim MT"/>
        <a:font script="Thai" typeface="FreesiaUPC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ahoma"/>
        <a:font script="Uigh" typeface="Microsoft Uighur"/>
      </a:majorFont>
      <a:minorFont>
        <a:latin typeface="Book Antiqua"/>
        <a:ea typeface=""/>
        <a:cs typeface=""/>
        <a:font script="Grek" typeface="Times New Roman"/>
        <a:font script="Cyrl" typeface="Times New Roman"/>
        <a:font script="Jpan" typeface="HG明朝B"/>
        <a:font script="Hang" typeface="돋움"/>
        <a:font script="Hans" typeface="宋体"/>
        <a:font script="Hant" typeface="新細明體"/>
        <a:font script="Arab" typeface="Times New Roman"/>
        <a:font script="Hebr" typeface="David"/>
        <a:font script="Thai" typeface="EucrosiaUPC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inorFont>
    </a:fontScheme>
    <a:fmtScheme name="Flow">
      <a:fillStyleLst>
        <a:solidFill>
          <a:schemeClr val="phClr"/>
        </a:solidFill>
        <a:gradFill rotWithShape="1">
          <a:gsLst>
            <a:gs pos="0">
              <a:schemeClr val="phClr">
                <a:tint val="70000"/>
                <a:satMod val="130000"/>
              </a:schemeClr>
            </a:gs>
            <a:gs pos="43000">
              <a:schemeClr val="phClr">
                <a:tint val="44000"/>
                <a:satMod val="165000"/>
              </a:schemeClr>
            </a:gs>
            <a:gs pos="93000">
              <a:schemeClr val="phClr">
                <a:tint val="15000"/>
                <a:satMod val="165000"/>
              </a:schemeClr>
            </a:gs>
            <a:gs pos="100000">
              <a:schemeClr val="phClr">
                <a:tint val="5000"/>
                <a:satMod val="250000"/>
              </a:schemeClr>
            </a:gs>
          </a:gsLst>
          <a:path path="circle">
            <a:fillToRect l="100000" t="200000" r="100000" b="40000"/>
          </a:path>
        </a:gradFill>
        <a:gradFill rotWithShape="1">
          <a:gsLst>
            <a:gs pos="0">
              <a:schemeClr val="phClr">
                <a:tint val="98000"/>
                <a:shade val="25000"/>
                <a:satMod val="250000"/>
              </a:schemeClr>
            </a:gs>
            <a:gs pos="68000">
              <a:schemeClr val="phClr">
                <a:tint val="86000"/>
                <a:satMod val="115000"/>
              </a:schemeClr>
            </a:gs>
            <a:gs pos="100000">
              <a:schemeClr val="phClr">
                <a:tint val="50000"/>
                <a:satMod val="150000"/>
              </a:schemeClr>
            </a:gs>
          </a:gsLst>
          <a:path path="circle">
            <a:fillToRect l="100000" t="200000" r="100000" b="40000"/>
          </a:path>
        </a:gradFill>
      </a:fillStyleLst>
      <a:lnStyleLst>
        <a:ln w="9525" cap="flat" cmpd="sng" algn="ctr">
          <a:solidFill>
            <a:schemeClr val="phClr">
              <a:shade val="50000"/>
              <a:satMod val="103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57150" dist="38100" dir="5400000" algn="ctr" rotWithShape="0">
              <a:schemeClr val="phClr">
                <a:shade val="9000"/>
                <a:satMod val="105000"/>
                <a:alpha val="48000"/>
              </a:schemeClr>
            </a:outerShdw>
          </a:effectLst>
        </a:effectStyle>
        <a:effectStyle>
          <a:effectLst>
            <a:outerShdw blurRad="57150" dist="38100" dir="5400000" algn="ctr" rotWithShape="0">
              <a:schemeClr val="phClr">
                <a:shade val="9000"/>
                <a:satMod val="105000"/>
                <a:alpha val="48000"/>
              </a:schemeClr>
            </a:outerShdw>
          </a:effectLst>
        </a:effectStyle>
        <a:effectStyle>
          <a:effectLst>
            <a:outerShdw blurRad="57150" dist="38100" dir="5400000" algn="ctr" rotWithShape="0">
              <a:schemeClr val="phClr">
                <a:shade val="9000"/>
                <a:satMod val="105000"/>
                <a:alpha val="48000"/>
              </a:schemeClr>
            </a:outerShdw>
          </a:effectLst>
          <a:scene3d>
            <a:camera prst="orthographicFront" fov="0">
              <a:rot lat="0" lon="0" rev="0"/>
            </a:camera>
            <a:lightRig rig="glow" dir="tl">
              <a:rot lat="0" lon="0" rev="900000"/>
            </a:lightRig>
          </a:scene3d>
          <a:sp3d prstMaterial="powder">
            <a:bevelT w="25400" h="381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80000"/>
                <a:satMod val="400000"/>
              </a:schemeClr>
            </a:gs>
            <a:gs pos="25000">
              <a:schemeClr val="phClr">
                <a:tint val="83000"/>
                <a:satMod val="300000"/>
              </a:schemeClr>
            </a:gs>
            <a:gs pos="100000">
              <a:schemeClr val="phClr">
                <a:shade val="15000"/>
                <a:satMod val="300000"/>
              </a:schemeClr>
            </a:gs>
          </a:gsLst>
          <a:path path="circle">
            <a:fillToRect l="10000" t="180000" r="10000" b="50000"/>
          </a:path>
        </a:gradFill>
        <a:blipFill>
          <a:blip xmlns:r="http://schemas.openxmlformats.org/officeDocument/2006/relationships" r:embed="rId1">
            <a:duotone>
              <a:schemeClr val="phClr">
                <a:shade val="90000"/>
                <a:satMod val="150000"/>
              </a:schemeClr>
              <a:schemeClr val="phClr">
                <a:tint val="88000"/>
                <a:satMod val="150000"/>
              </a:schemeClr>
            </a:duotone>
          </a:blip>
          <a:tile tx="0" ty="0" sx="65000" sy="65000" flip="none" algn="tl"/>
        </a:blip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32"/>
  <sheetViews>
    <sheetView tabSelected="1" workbookViewId="0">
      <selection activeCell="B4" sqref="B4"/>
    </sheetView>
  </sheetViews>
  <sheetFormatPr defaultRowHeight="12.75"/>
  <cols>
    <col min="1" max="1" width="29.28515625" customWidth="1"/>
    <col min="2" max="2" width="16.7109375" customWidth="1"/>
    <col min="3" max="3" width="11.7109375" customWidth="1"/>
    <col min="4" max="4" width="13" customWidth="1"/>
    <col min="5" max="5" width="12.7109375" customWidth="1"/>
    <col min="6" max="10" width="11.7109375" customWidth="1"/>
  </cols>
  <sheetData>
    <row r="1" spans="1:10" ht="23.25">
      <c r="A1" s="4" t="s">
        <v>16</v>
      </c>
      <c r="B1" s="3"/>
      <c r="C1" s="3"/>
      <c r="D1" s="3"/>
      <c r="E1" s="3"/>
      <c r="F1" s="3"/>
      <c r="G1" s="3"/>
      <c r="H1" s="3"/>
      <c r="I1" s="3"/>
      <c r="J1" s="3"/>
    </row>
    <row r="2" spans="1:10" ht="16.5">
      <c r="A2" s="3"/>
      <c r="B2" s="3"/>
      <c r="C2" s="3"/>
      <c r="D2" s="3"/>
      <c r="E2" s="3"/>
      <c r="F2" s="3"/>
      <c r="G2" s="3"/>
      <c r="H2" s="3"/>
      <c r="I2" s="3"/>
      <c r="J2" s="3"/>
    </row>
    <row r="3" spans="1:10" ht="16.5">
      <c r="A3" s="2" t="s">
        <v>17</v>
      </c>
      <c r="B3" s="5" t="s">
        <v>5</v>
      </c>
      <c r="C3" s="5" t="s">
        <v>6</v>
      </c>
      <c r="D3" s="5" t="s">
        <v>7</v>
      </c>
      <c r="E3" s="5" t="s">
        <v>8</v>
      </c>
      <c r="F3" s="5" t="s">
        <v>0</v>
      </c>
      <c r="G3" s="5" t="s">
        <v>1</v>
      </c>
      <c r="H3" s="5" t="s">
        <v>2</v>
      </c>
      <c r="I3" s="5" t="s">
        <v>3</v>
      </c>
      <c r="J3" s="5" t="s">
        <v>4</v>
      </c>
    </row>
    <row r="4" spans="1:10" ht="16.5">
      <c r="A4" s="6" t="s">
        <v>9</v>
      </c>
      <c r="B4" s="1">
        <v>275</v>
      </c>
      <c r="C4" s="1"/>
      <c r="D4" s="1"/>
      <c r="E4" s="1"/>
      <c r="F4" s="1">
        <v>275</v>
      </c>
      <c r="G4" s="1"/>
      <c r="H4" s="1"/>
      <c r="I4" s="1"/>
      <c r="J4" s="1"/>
    </row>
    <row r="5" spans="1:10" ht="16.5">
      <c r="A5" s="6" t="s">
        <v>10</v>
      </c>
      <c r="B5" s="1">
        <v>100</v>
      </c>
      <c r="C5" s="1">
        <v>75</v>
      </c>
      <c r="D5" s="1">
        <v>35</v>
      </c>
      <c r="E5" s="1">
        <v>20</v>
      </c>
      <c r="F5" s="1">
        <v>125</v>
      </c>
      <c r="G5" s="1">
        <v>75</v>
      </c>
      <c r="H5" s="1">
        <v>45</v>
      </c>
      <c r="I5" s="1">
        <v>35</v>
      </c>
      <c r="J5" s="1">
        <v>15</v>
      </c>
    </row>
    <row r="6" spans="1:10" ht="16.5">
      <c r="A6" s="6" t="s">
        <v>11</v>
      </c>
      <c r="B6" s="1">
        <v>575</v>
      </c>
      <c r="C6" s="1">
        <v>45</v>
      </c>
      <c r="D6" s="1"/>
      <c r="E6" s="1">
        <v>275</v>
      </c>
      <c r="F6" s="1">
        <v>50</v>
      </c>
      <c r="G6" s="1"/>
      <c r="H6" s="1"/>
      <c r="I6" s="1">
        <v>75</v>
      </c>
      <c r="J6" s="1">
        <v>55</v>
      </c>
    </row>
    <row r="7" spans="1:10" ht="16.5">
      <c r="A7" s="6" t="s">
        <v>12</v>
      </c>
      <c r="B7" s="1">
        <v>90</v>
      </c>
      <c r="C7" s="1">
        <v>85</v>
      </c>
      <c r="D7" s="1">
        <v>85</v>
      </c>
      <c r="E7" s="1">
        <v>112</v>
      </c>
      <c r="F7" s="1">
        <v>75</v>
      </c>
      <c r="G7" s="1">
        <v>85</v>
      </c>
      <c r="H7" s="1">
        <v>85</v>
      </c>
      <c r="I7" s="1">
        <v>85</v>
      </c>
      <c r="J7" s="1">
        <v>75</v>
      </c>
    </row>
    <row r="8" spans="1:10" ht="16.5">
      <c r="A8" s="6" t="s">
        <v>13</v>
      </c>
      <c r="B8" s="1"/>
      <c r="C8" s="1">
        <v>225</v>
      </c>
      <c r="D8" s="1">
        <v>75</v>
      </c>
      <c r="E8" s="1">
        <v>50</v>
      </c>
      <c r="F8" s="1">
        <v>125</v>
      </c>
      <c r="G8" s="1">
        <v>55</v>
      </c>
      <c r="H8" s="1"/>
      <c r="I8" s="1"/>
      <c r="J8" s="1">
        <v>35</v>
      </c>
    </row>
    <row r="9" spans="1:10" ht="16.5">
      <c r="A9" s="6" t="s">
        <v>14</v>
      </c>
      <c r="B9" s="1">
        <v>225</v>
      </c>
      <c r="C9" s="1"/>
      <c r="D9" s="1"/>
      <c r="E9" s="1"/>
      <c r="F9" s="1">
        <v>225</v>
      </c>
      <c r="G9" s="1"/>
      <c r="H9" s="1"/>
      <c r="I9" s="1"/>
      <c r="J9" s="1"/>
    </row>
    <row r="10" spans="1:10" ht="16.5">
      <c r="A10" s="6" t="s">
        <v>15</v>
      </c>
      <c r="B10" s="1">
        <v>100</v>
      </c>
      <c r="C10" s="1">
        <v>100</v>
      </c>
      <c r="D10" s="1">
        <v>100</v>
      </c>
      <c r="E10" s="1">
        <v>100</v>
      </c>
      <c r="F10" s="1">
        <v>100</v>
      </c>
      <c r="G10" s="1">
        <v>100</v>
      </c>
      <c r="H10" s="1">
        <v>100</v>
      </c>
      <c r="I10" s="1">
        <v>100</v>
      </c>
      <c r="J10" s="1">
        <v>100</v>
      </c>
    </row>
    <row r="11" spans="1:10" ht="16.5">
      <c r="A11" s="7" t="s">
        <v>18</v>
      </c>
      <c r="B11" s="8">
        <f t="shared" ref="B11:J11" si="0">SUBTOTAL(109,B4:B10)</f>
        <v>1365</v>
      </c>
      <c r="C11" s="8">
        <f t="shared" si="0"/>
        <v>530</v>
      </c>
      <c r="D11" s="8">
        <f t="shared" si="0"/>
        <v>295</v>
      </c>
      <c r="E11" s="8">
        <f t="shared" si="0"/>
        <v>557</v>
      </c>
      <c r="F11" s="8">
        <f t="shared" si="0"/>
        <v>975</v>
      </c>
      <c r="G11" s="8">
        <f t="shared" si="0"/>
        <v>315</v>
      </c>
      <c r="H11" s="8">
        <f t="shared" si="0"/>
        <v>230</v>
      </c>
      <c r="I11" s="8">
        <f t="shared" si="0"/>
        <v>295</v>
      </c>
      <c r="J11" s="8">
        <f t="shared" si="0"/>
        <v>280</v>
      </c>
    </row>
    <row r="12" spans="1:10" ht="15">
      <c r="A12" s="9" t="s">
        <v>19</v>
      </c>
      <c r="B12" s="10">
        <f>ROUND(AVERAGE(College[#Data]),2)</f>
        <v>112.6</v>
      </c>
    </row>
    <row r="14" spans="1:10" ht="16.5">
      <c r="A14" s="9" t="s">
        <v>20</v>
      </c>
      <c r="B14" s="11">
        <v>1400</v>
      </c>
      <c r="C14" s="11">
        <v>575</v>
      </c>
      <c r="D14" s="11">
        <v>300</v>
      </c>
      <c r="E14" s="11">
        <v>600</v>
      </c>
      <c r="F14" s="11">
        <v>1000</v>
      </c>
      <c r="G14" s="11">
        <v>340</v>
      </c>
      <c r="H14" s="11">
        <v>300</v>
      </c>
      <c r="I14" s="11">
        <v>315</v>
      </c>
      <c r="J14" s="11">
        <v>300</v>
      </c>
    </row>
    <row r="15" spans="1:10" ht="16.5">
      <c r="A15" s="9" t="s">
        <v>21</v>
      </c>
      <c r="B15" s="11">
        <f>SUM(B14:J14)</f>
        <v>5130</v>
      </c>
    </row>
    <row r="16" spans="1:10" ht="16.5">
      <c r="A16" s="9" t="s">
        <v>22</v>
      </c>
      <c r="B16" s="11">
        <f>B14-College[[#Totals],[September]]</f>
        <v>35</v>
      </c>
      <c r="C16" s="11">
        <f>C14-College[[#Totals],[October]]</f>
        <v>45</v>
      </c>
      <c r="D16" s="11">
        <f>D14-College[[#Totals],[November]]</f>
        <v>5</v>
      </c>
      <c r="E16" s="11">
        <f>E14-College[[#Totals],[December]]</f>
        <v>43</v>
      </c>
      <c r="F16" s="11">
        <f>F14-College[[#Totals],[January]]</f>
        <v>25</v>
      </c>
      <c r="G16" s="11">
        <f>G14-College[[#Totals],[February]]</f>
        <v>25</v>
      </c>
      <c r="H16" s="11">
        <f>H14-College[[#Totals],[March]]</f>
        <v>70</v>
      </c>
      <c r="I16" s="11">
        <f>I14-College[[#Totals],[April]]</f>
        <v>20</v>
      </c>
      <c r="J16" s="11">
        <f>J14-College[[#Totals],[May]]</f>
        <v>20</v>
      </c>
    </row>
    <row r="18" spans="1:4" ht="16.5">
      <c r="A18" s="9" t="s">
        <v>23</v>
      </c>
      <c r="B18" s="12" t="str">
        <f>IF(SUM(B16:J16)&gt;=279,"Yes!", "Maybe next year")</f>
        <v>Yes!</v>
      </c>
    </row>
    <row r="21" spans="1:4" ht="23.25">
      <c r="A21" s="4" t="s">
        <v>24</v>
      </c>
    </row>
    <row r="22" spans="1:4" ht="15">
      <c r="B22" s="13" t="s">
        <v>25</v>
      </c>
      <c r="C22" s="13" t="s">
        <v>26</v>
      </c>
      <c r="D22" s="13" t="s">
        <v>27</v>
      </c>
    </row>
    <row r="23" spans="1:4" ht="16.5">
      <c r="B23" s="14" t="s">
        <v>5</v>
      </c>
      <c r="C23" s="15">
        <v>1365</v>
      </c>
      <c r="D23" s="17">
        <f>C23/SUM(College[[#Totals],[September]:[May]])</f>
        <v>0.28190830235439901</v>
      </c>
    </row>
    <row r="24" spans="1:4" ht="16.5">
      <c r="B24" s="14" t="s">
        <v>6</v>
      </c>
      <c r="C24" s="15">
        <v>530</v>
      </c>
      <c r="D24" s="17">
        <f>C24/SUM(College[[#Totals],[September]:[May]])</f>
        <v>0.10945890128046262</v>
      </c>
    </row>
    <row r="25" spans="1:4" ht="16.5">
      <c r="B25" s="14" t="s">
        <v>7</v>
      </c>
      <c r="C25" s="15">
        <v>295</v>
      </c>
      <c r="D25" s="17">
        <f>C25/SUM(College[[#Totals],[September]:[May]])</f>
        <v>6.0925237505163155E-2</v>
      </c>
    </row>
    <row r="26" spans="1:4" ht="16.5">
      <c r="B26" s="14" t="s">
        <v>8</v>
      </c>
      <c r="C26" s="15">
        <v>557</v>
      </c>
      <c r="D26" s="17">
        <f>C26/SUM(College[[#Totals],[September]:[May]])</f>
        <v>0.11503510945890127</v>
      </c>
    </row>
    <row r="27" spans="1:4" ht="16.5">
      <c r="B27" s="14" t="s">
        <v>0</v>
      </c>
      <c r="C27" s="15">
        <v>975</v>
      </c>
      <c r="D27" s="17">
        <f>C27/SUM(College[[#Totals],[September]:[May]])</f>
        <v>0.20136307311028501</v>
      </c>
    </row>
    <row r="28" spans="1:4" ht="16.5">
      <c r="B28" s="14" t="s">
        <v>1</v>
      </c>
      <c r="C28" s="15">
        <v>315</v>
      </c>
      <c r="D28" s="17">
        <f>C28/SUM(College[[#Totals],[September]:[May]])</f>
        <v>6.5055762081784388E-2</v>
      </c>
    </row>
    <row r="29" spans="1:4" ht="16.5">
      <c r="B29" s="14" t="s">
        <v>2</v>
      </c>
      <c r="C29" s="15">
        <v>230</v>
      </c>
      <c r="D29" s="17">
        <f>C29/SUM(College[[#Totals],[September]:[May]])</f>
        <v>4.7501032631144156E-2</v>
      </c>
    </row>
    <row r="30" spans="1:4" ht="16.5">
      <c r="B30" s="14" t="s">
        <v>3</v>
      </c>
      <c r="C30" s="15">
        <v>295</v>
      </c>
      <c r="D30" s="17">
        <f>C30/SUM(College[[#Totals],[September]:[May]])</f>
        <v>6.0925237505163155E-2</v>
      </c>
    </row>
    <row r="31" spans="1:4" ht="16.5">
      <c r="B31" s="14" t="s">
        <v>4</v>
      </c>
      <c r="C31" s="15">
        <v>280</v>
      </c>
      <c r="D31" s="17">
        <f>C31/SUM(College[[#Totals],[September]:[May]])</f>
        <v>5.7827344072697233E-2</v>
      </c>
    </row>
    <row r="32" spans="1:4">
      <c r="C32" s="16">
        <f>SUM(C23:C31)</f>
        <v>4842</v>
      </c>
    </row>
  </sheetData>
  <phoneticPr fontId="3" type="noConversion"/>
  <printOptions verticalCentered="1"/>
  <pageMargins left="0.75" right="0.75" top="1" bottom="1" header="0.5" footer="0.5"/>
  <pageSetup scale="150" orientation="landscape" horizontalDpi="300" verticalDpi="300" r:id="rId1"/>
  <headerFooter alignWithMargins="0">
    <oddHeader>&amp;L&amp;"Bookman Old Style,Bold"&amp;9Jennifer Fulton&amp;C&amp;"Bookman Old Style,Bold"&amp;9&amp;D&amp;R&amp;"Bookman Old Style,Bold"&amp;9&amp;F</oddHeader>
    <oddFooter>&amp;L1200 Fake Street&amp;R401-999-5555</oddFooter>
  </headerFooter>
  <legacyDrawing r:id="rId2"/>
  <tableParts count="1">
    <tablePart r:id="rId3"/>
  </tableParts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cols>
    <col min="1" max="3" width="9.85546875" customWidth="1"/>
  </cols>
  <sheetData/>
  <phoneticPr fontId="3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3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Ingenus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Jennifer Fulton</dc:creator>
  <cp:lastModifiedBy>Jennifer Fulton</cp:lastModifiedBy>
  <cp:lastPrinted>2006-12-19T20:03:44Z</cp:lastPrinted>
  <dcterms:created xsi:type="dcterms:W3CDTF">2000-12-27T19:21:01Z</dcterms:created>
  <dcterms:modified xsi:type="dcterms:W3CDTF">2007-01-28T05:21:36Z</dcterms:modified>
</cp:coreProperties>
</file>