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-90" windowWidth="12120" windowHeight="9000" tabRatio="478"/>
  </bookViews>
  <sheets>
    <sheet name="Weekly Time Sheet" sheetId="1" r:id="rId1"/>
  </sheets>
  <definedNames>
    <definedName name="_xlnm.Print_Area" localSheetId="0">'Weekly Time Sheet'!$A$1:$J$24</definedName>
  </definedNames>
  <calcPr calcId="124519"/>
</workbook>
</file>

<file path=xl/calcChain.xml><?xml version="1.0" encoding="utf-8"?>
<calcChain xmlns="http://schemas.openxmlformats.org/spreadsheetml/2006/main">
  <c r="J17" i="1"/>
  <c r="J16"/>
  <c r="J15"/>
  <c r="J14"/>
  <c r="J13"/>
  <c r="J12"/>
  <c r="J11"/>
  <c r="H18"/>
  <c r="C14"/>
  <c r="C17"/>
  <c r="C16"/>
  <c r="C15"/>
  <c r="C13"/>
  <c r="C12"/>
  <c r="C11"/>
  <c r="G18"/>
  <c r="J18"/>
</calcChain>
</file>

<file path=xl/sharedStrings.xml><?xml version="1.0" encoding="utf-8"?>
<sst xmlns="http://schemas.openxmlformats.org/spreadsheetml/2006/main" count="45" uniqueCount="38">
  <si>
    <t>Week ending:</t>
  </si>
  <si>
    <t>Day</t>
  </si>
  <si>
    <t>Total</t>
  </si>
  <si>
    <t>Saturday</t>
  </si>
  <si>
    <t>Sunday</t>
  </si>
  <si>
    <t>Monday</t>
  </si>
  <si>
    <t>Tuesday</t>
  </si>
  <si>
    <t>Wednesday</t>
  </si>
  <si>
    <t>Thursday</t>
  </si>
  <si>
    <t>Friday</t>
  </si>
  <si>
    <t>Total hours</t>
  </si>
  <si>
    <t>Client Code</t>
  </si>
  <si>
    <t>Project Code</t>
  </si>
  <si>
    <t>Billable Hours</t>
  </si>
  <si>
    <t>Date</t>
  </si>
  <si>
    <t>Other Hours</t>
  </si>
  <si>
    <t>Client:</t>
  </si>
  <si>
    <t>Contractor signature</t>
  </si>
  <si>
    <t>Client signature</t>
  </si>
  <si>
    <t>Contractor:</t>
  </si>
  <si>
    <t>Contractor phone:</t>
  </si>
  <si>
    <t>Contractor e-mail:</t>
  </si>
  <si>
    <t>Weekly Time Sheet</t>
  </si>
  <si>
    <t>2152 W. Haveland Ave.</t>
  </si>
  <si>
    <t>Suite 204</t>
  </si>
  <si>
    <t>Clarksdale, Ohio  54112</t>
  </si>
  <si>
    <t>Hamlet Homes</t>
  </si>
  <si>
    <t>jcordiz@cordizconstuction.com</t>
  </si>
  <si>
    <t>HCD01</t>
  </si>
  <si>
    <t>Walt Berry</t>
  </si>
  <si>
    <t>FR01</t>
  </si>
  <si>
    <t>FR03</t>
  </si>
  <si>
    <t>HWD23</t>
  </si>
  <si>
    <t>WP02</t>
  </si>
  <si>
    <t>HLL12</t>
  </si>
  <si>
    <t>HLL15</t>
  </si>
  <si>
    <t>FR02</t>
  </si>
  <si>
    <t>Cordiz Construction</t>
  </si>
</sst>
</file>

<file path=xl/styles.xml><?xml version="1.0" encoding="utf-8"?>
<styleSheet xmlns="http://schemas.openxmlformats.org/spreadsheetml/2006/main">
  <numFmts count="2">
    <numFmt numFmtId="164" formatCode="[&lt;=9999999]###\-####;\(###\)\ ###\-####"/>
    <numFmt numFmtId="165" formatCode="m/d/yy;@"/>
  </numFmts>
  <fonts count="13">
    <font>
      <sz val="10"/>
      <name val="Arial"/>
    </font>
    <font>
      <u/>
      <sz val="10"/>
      <color indexed="12"/>
      <name val="Arial"/>
      <family val="2"/>
    </font>
    <font>
      <sz val="10"/>
      <name val="Century Gothic"/>
      <family val="2"/>
    </font>
    <font>
      <sz val="28"/>
      <name val="Century Gothic"/>
      <family val="2"/>
    </font>
    <font>
      <sz val="8"/>
      <name val="Century Gothic"/>
      <family val="2"/>
    </font>
    <font>
      <b/>
      <sz val="9"/>
      <color indexed="23"/>
      <name val="Century Gothic"/>
      <family val="2"/>
    </font>
    <font>
      <sz val="9"/>
      <color indexed="23"/>
      <name val="Century Gothic"/>
      <family val="2"/>
    </font>
    <font>
      <b/>
      <sz val="22"/>
      <color indexed="20"/>
      <name val="Century Gothic"/>
      <family val="2"/>
    </font>
    <font>
      <sz val="9"/>
      <name val="Century Gothic"/>
      <family val="2"/>
    </font>
    <font>
      <sz val="8"/>
      <color indexed="23"/>
      <name val="Century Gothic"/>
      <family val="2"/>
    </font>
    <font>
      <sz val="10"/>
      <color indexed="23"/>
      <name val="Century Gothic"/>
      <family val="2"/>
    </font>
    <font>
      <b/>
      <sz val="9"/>
      <name val="Century Gothic"/>
      <family val="2"/>
    </font>
    <font>
      <b/>
      <sz val="22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8" fillId="0" borderId="0" xfId="0" applyFont="1"/>
    <xf numFmtId="0" fontId="8" fillId="0" borderId="0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0" fillId="0" borderId="0" xfId="0" applyFont="1"/>
    <xf numFmtId="2" fontId="8" fillId="3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left" vertical="center"/>
    </xf>
    <xf numFmtId="2" fontId="8" fillId="5" borderId="2" xfId="0" quotePrefix="1" applyNumberFormat="1" applyFont="1" applyFill="1" applyBorder="1" applyAlignment="1">
      <alignment horizontal="center" vertical="center"/>
    </xf>
    <xf numFmtId="2" fontId="8" fillId="5" borderId="2" xfId="0" applyNumberFormat="1" applyFont="1" applyFill="1" applyBorder="1" applyAlignment="1">
      <alignment horizontal="center" vertical="center"/>
    </xf>
    <xf numFmtId="0" fontId="11" fillId="4" borderId="2" xfId="0" applyNumberFormat="1" applyFont="1" applyFill="1" applyBorder="1" applyAlignment="1">
      <alignment horizontal="left" vertical="center"/>
    </xf>
    <xf numFmtId="14" fontId="8" fillId="0" borderId="5" xfId="0" applyNumberFormat="1" applyFont="1" applyFill="1" applyBorder="1" applyAlignment="1"/>
    <xf numFmtId="14" fontId="8" fillId="0" borderId="0" xfId="0" applyNumberFormat="1" applyFont="1" applyFill="1" applyBorder="1" applyAlignment="1"/>
    <xf numFmtId="165" fontId="8" fillId="0" borderId="6" xfId="0" applyNumberFormat="1" applyFont="1" applyBorder="1" applyAlignment="1">
      <alignment horizontal="left"/>
    </xf>
    <xf numFmtId="2" fontId="8" fillId="6" borderId="2" xfId="0" applyNumberFormat="1" applyFont="1" applyFill="1" applyBorder="1" applyAlignment="1">
      <alignment horizontal="center" vertical="center"/>
    </xf>
    <xf numFmtId="2" fontId="8" fillId="6" borderId="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0" fillId="0" borderId="0" xfId="0" applyAlignment="1"/>
    <xf numFmtId="14" fontId="8" fillId="5" borderId="3" xfId="0" applyNumberFormat="1" applyFont="1" applyFill="1" applyBorder="1" applyAlignment="1">
      <alignment horizontal="center" vertical="center"/>
    </xf>
    <xf numFmtId="14" fontId="8" fillId="5" borderId="7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164" fontId="8" fillId="0" borderId="8" xfId="0" applyNumberFormat="1" applyFont="1" applyFill="1" applyBorder="1" applyAlignment="1">
      <alignment horizontal="left"/>
    </xf>
    <xf numFmtId="0" fontId="1" fillId="0" borderId="8" xfId="1" applyFill="1" applyBorder="1" applyAlignment="1" applyProtection="1">
      <alignment horizontal="left"/>
    </xf>
    <xf numFmtId="0" fontId="8" fillId="0" borderId="8" xfId="1" applyFont="1" applyFill="1" applyBorder="1" applyAlignment="1" applyProtection="1">
      <alignment horizontal="left"/>
    </xf>
    <xf numFmtId="0" fontId="6" fillId="0" borderId="0" xfId="0" applyFont="1" applyFill="1" applyAlignment="1">
      <alignment horizontal="left"/>
    </xf>
    <xf numFmtId="0" fontId="8" fillId="0" borderId="6" xfId="0" applyFont="1" applyBorder="1" applyAlignment="1">
      <alignment horizontal="left"/>
    </xf>
    <xf numFmtId="0" fontId="11" fillId="4" borderId="9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2" fontId="8" fillId="5" borderId="2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315D71"/>
      <rgbColor rgb="00339966"/>
      <rgbColor rgb="00739ED3"/>
      <rgbColor rgb="00ECF5D7"/>
      <rgbColor rgb="00993300"/>
      <rgbColor rgb="00993366"/>
      <rgbColor rgb="00F1F6F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cordiz@cordizconstuc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9"/>
  </sheetPr>
  <dimension ref="B1:J23"/>
  <sheetViews>
    <sheetView showGridLines="0" showZeros="0" tabSelected="1" workbookViewId="0">
      <selection activeCell="C11" sqref="C11:D11"/>
    </sheetView>
  </sheetViews>
  <sheetFormatPr defaultRowHeight="13.5"/>
  <cols>
    <col min="1" max="1" width="2.5703125" style="1" customWidth="1"/>
    <col min="2" max="2" width="11.7109375" style="1" customWidth="1"/>
    <col min="3" max="3" width="4.5703125" style="1" customWidth="1"/>
    <col min="4" max="4" width="9.28515625" style="1" customWidth="1"/>
    <col min="5" max="5" width="16.7109375" style="1" customWidth="1"/>
    <col min="6" max="7" width="13.7109375" style="1" customWidth="1"/>
    <col min="8" max="8" width="3.140625" style="1" customWidth="1"/>
    <col min="9" max="9" width="12.28515625" style="1" customWidth="1"/>
    <col min="10" max="10" width="13.7109375" style="1" customWidth="1"/>
    <col min="11" max="16384" width="9.140625" style="1"/>
  </cols>
  <sheetData>
    <row r="1" spans="2:10" ht="36" customHeight="1">
      <c r="G1" s="30" t="s">
        <v>22</v>
      </c>
      <c r="H1" s="31"/>
      <c r="I1" s="31"/>
      <c r="J1" s="31"/>
    </row>
    <row r="2" spans="2:10" ht="36" customHeight="1">
      <c r="B2" s="28" t="s">
        <v>37</v>
      </c>
      <c r="C2" s="29"/>
      <c r="D2" s="29"/>
      <c r="E2" s="29"/>
      <c r="F2" s="29"/>
      <c r="G2" s="7"/>
      <c r="H2" s="7"/>
      <c r="I2" s="7"/>
      <c r="J2" s="8"/>
    </row>
    <row r="3" spans="2:10" ht="17.100000000000001" customHeight="1">
      <c r="J3" s="4"/>
    </row>
    <row r="4" spans="2:10" ht="17.100000000000001" customHeight="1">
      <c r="B4" s="39" t="s">
        <v>23</v>
      </c>
      <c r="C4" s="39"/>
      <c r="D4" s="39"/>
      <c r="E4" s="39"/>
      <c r="F4" s="5"/>
      <c r="G4" s="6" t="s">
        <v>19</v>
      </c>
      <c r="H4" s="6"/>
      <c r="I4" s="34" t="s">
        <v>29</v>
      </c>
      <c r="J4" s="34"/>
    </row>
    <row r="5" spans="2:10" ht="17.100000000000001" customHeight="1">
      <c r="B5" s="39" t="s">
        <v>24</v>
      </c>
      <c r="C5" s="39"/>
      <c r="D5" s="39"/>
      <c r="E5" s="39"/>
      <c r="F5" s="5"/>
      <c r="G5" s="6" t="s">
        <v>16</v>
      </c>
      <c r="H5" s="6"/>
      <c r="I5" s="35" t="s">
        <v>26</v>
      </c>
      <c r="J5" s="35"/>
    </row>
    <row r="6" spans="2:10" ht="17.100000000000001" customHeight="1">
      <c r="B6" s="39" t="s">
        <v>25</v>
      </c>
      <c r="C6" s="39"/>
      <c r="D6" s="39"/>
      <c r="E6" s="39"/>
      <c r="F6" s="5"/>
      <c r="G6" s="6" t="s">
        <v>20</v>
      </c>
      <c r="H6" s="6"/>
      <c r="I6" s="36"/>
      <c r="J6" s="36"/>
    </row>
    <row r="7" spans="2:10" ht="17.100000000000001" customHeight="1">
      <c r="B7" s="5"/>
      <c r="C7" s="5"/>
      <c r="D7" s="5"/>
      <c r="E7" s="5"/>
      <c r="F7" s="5"/>
      <c r="G7" s="6" t="s">
        <v>21</v>
      </c>
      <c r="H7" s="6"/>
      <c r="I7" s="37" t="s">
        <v>27</v>
      </c>
      <c r="J7" s="38"/>
    </row>
    <row r="8" spans="2:10" ht="17.100000000000001" customHeight="1">
      <c r="B8" s="6" t="s">
        <v>0</v>
      </c>
      <c r="C8" s="6"/>
      <c r="D8" s="23">
        <v>39541</v>
      </c>
      <c r="E8" s="24"/>
      <c r="F8" s="5"/>
    </row>
    <row r="9" spans="2:10" ht="18.75" customHeight="1">
      <c r="C9" s="2"/>
      <c r="D9" s="2"/>
      <c r="E9" s="2"/>
      <c r="F9" s="2"/>
    </row>
    <row r="10" spans="2:10" s="9" customFormat="1" ht="23.25" customHeight="1">
      <c r="B10" s="41" t="s">
        <v>1</v>
      </c>
      <c r="C10" s="42"/>
      <c r="D10" s="42"/>
      <c r="E10" s="15" t="s">
        <v>11</v>
      </c>
      <c r="F10" s="16" t="s">
        <v>12</v>
      </c>
      <c r="G10" s="17" t="s">
        <v>13</v>
      </c>
      <c r="H10" s="44" t="s">
        <v>15</v>
      </c>
      <c r="I10" s="45"/>
      <c r="J10" s="18" t="s">
        <v>2</v>
      </c>
    </row>
    <row r="11" spans="2:10" s="9" customFormat="1" ht="23.25" customHeight="1">
      <c r="B11" s="19" t="s">
        <v>5</v>
      </c>
      <c r="C11" s="32">
        <f>IF($D$8=0,"",$D$8-6)</f>
        <v>39535</v>
      </c>
      <c r="D11" s="33"/>
      <c r="E11" s="13" t="s">
        <v>28</v>
      </c>
      <c r="F11" s="26" t="s">
        <v>30</v>
      </c>
      <c r="G11" s="13"/>
      <c r="H11" s="27"/>
      <c r="I11" s="27"/>
      <c r="J11" s="20">
        <f t="shared" ref="J11:J17" si="0">IF(G11+H11&gt;24,"Total &gt; 24 hours.",SUM(G11,H11))</f>
        <v>0</v>
      </c>
    </row>
    <row r="12" spans="2:10" s="9" customFormat="1" ht="23.25" customHeight="1">
      <c r="B12" s="19" t="s">
        <v>6</v>
      </c>
      <c r="C12" s="32">
        <f>IF($D$8=0,"",$D$8-5)</f>
        <v>39536</v>
      </c>
      <c r="D12" s="33"/>
      <c r="E12" s="13" t="s">
        <v>32</v>
      </c>
      <c r="F12" s="26" t="s">
        <v>33</v>
      </c>
      <c r="G12" s="13"/>
      <c r="H12" s="27"/>
      <c r="I12" s="27"/>
      <c r="J12" s="21">
        <f t="shared" si="0"/>
        <v>0</v>
      </c>
    </row>
    <row r="13" spans="2:10" s="9" customFormat="1" ht="23.25" customHeight="1">
      <c r="B13" s="19" t="s">
        <v>7</v>
      </c>
      <c r="C13" s="32">
        <f>IF($D$8=0,"",$D$8-4)</f>
        <v>39537</v>
      </c>
      <c r="D13" s="33"/>
      <c r="E13" s="13" t="s">
        <v>34</v>
      </c>
      <c r="F13" s="26" t="s">
        <v>30</v>
      </c>
      <c r="G13" s="13"/>
      <c r="H13" s="27"/>
      <c r="I13" s="27"/>
      <c r="J13" s="20">
        <f t="shared" si="0"/>
        <v>0</v>
      </c>
    </row>
    <row r="14" spans="2:10" s="9" customFormat="1" ht="23.25" customHeight="1">
      <c r="B14" s="19" t="s">
        <v>8</v>
      </c>
      <c r="C14" s="32">
        <f>IF($D$8=0,"",$D$8-3)</f>
        <v>39538</v>
      </c>
      <c r="D14" s="33"/>
      <c r="E14" s="13" t="s">
        <v>32</v>
      </c>
      <c r="F14" s="26" t="s">
        <v>36</v>
      </c>
      <c r="G14" s="13"/>
      <c r="H14" s="27"/>
      <c r="I14" s="27"/>
      <c r="J14" s="20">
        <f t="shared" si="0"/>
        <v>0</v>
      </c>
    </row>
    <row r="15" spans="2:10" s="9" customFormat="1" ht="23.25" customHeight="1">
      <c r="B15" s="19" t="s">
        <v>9</v>
      </c>
      <c r="C15" s="32">
        <f>IF($D$8=0,"",$D$8-2)</f>
        <v>39539</v>
      </c>
      <c r="D15" s="33"/>
      <c r="E15" s="13" t="s">
        <v>28</v>
      </c>
      <c r="F15" s="26" t="s">
        <v>31</v>
      </c>
      <c r="G15" s="13"/>
      <c r="H15" s="27"/>
      <c r="I15" s="27"/>
      <c r="J15" s="21">
        <f t="shared" si="0"/>
        <v>0</v>
      </c>
    </row>
    <row r="16" spans="2:10" s="9" customFormat="1" ht="23.25" customHeight="1">
      <c r="B16" s="19" t="s">
        <v>3</v>
      </c>
      <c r="C16" s="32">
        <f>IF($D$8=0,"",$D$8-1)</f>
        <v>39540</v>
      </c>
      <c r="D16" s="33"/>
      <c r="E16" s="13" t="s">
        <v>28</v>
      </c>
      <c r="F16" s="26" t="s">
        <v>33</v>
      </c>
      <c r="G16" s="13"/>
      <c r="H16" s="27"/>
      <c r="I16" s="27"/>
      <c r="J16" s="21">
        <f t="shared" si="0"/>
        <v>0</v>
      </c>
    </row>
    <row r="17" spans="2:10" s="9" customFormat="1" ht="23.25" customHeight="1">
      <c r="B17" s="19" t="s">
        <v>4</v>
      </c>
      <c r="C17" s="32">
        <f>IF($D$8=0,"",$D$8)</f>
        <v>39541</v>
      </c>
      <c r="D17" s="33"/>
      <c r="E17" s="13" t="s">
        <v>35</v>
      </c>
      <c r="F17" s="26" t="s">
        <v>36</v>
      </c>
      <c r="G17" s="13"/>
      <c r="H17" s="27"/>
      <c r="I17" s="27"/>
      <c r="J17" s="21">
        <f t="shared" si="0"/>
        <v>0</v>
      </c>
    </row>
    <row r="18" spans="2:10" s="9" customFormat="1" ht="23.25" customHeight="1">
      <c r="E18" s="10"/>
      <c r="F18" s="22" t="s">
        <v>10</v>
      </c>
      <c r="G18" s="21">
        <f>SUM(G11:G17)</f>
        <v>0</v>
      </c>
      <c r="H18" s="43">
        <f>SUM(H11:H17)</f>
        <v>0</v>
      </c>
      <c r="I18" s="43"/>
      <c r="J18" s="21">
        <f>SUM(J11:J17)</f>
        <v>0</v>
      </c>
    </row>
    <row r="19" spans="2:10" ht="13.5" customHeight="1"/>
    <row r="20" spans="2:10" ht="26.25" customHeight="1">
      <c r="B20" s="3"/>
      <c r="C20" s="3"/>
      <c r="D20" s="3"/>
      <c r="E20" s="3"/>
      <c r="F20" s="40"/>
      <c r="G20" s="40"/>
      <c r="H20" s="40"/>
      <c r="I20" s="40"/>
      <c r="J20" s="25"/>
    </row>
    <row r="21" spans="2:10">
      <c r="F21" s="11" t="s">
        <v>17</v>
      </c>
      <c r="G21" s="12"/>
      <c r="H21" s="12"/>
      <c r="J21" s="14" t="s">
        <v>14</v>
      </c>
    </row>
    <row r="22" spans="2:10" ht="21" customHeight="1">
      <c r="F22" s="40"/>
      <c r="G22" s="40"/>
      <c r="H22" s="40"/>
      <c r="I22" s="40"/>
      <c r="J22" s="25"/>
    </row>
    <row r="23" spans="2:10">
      <c r="F23" s="11" t="s">
        <v>18</v>
      </c>
      <c r="G23" s="12"/>
      <c r="H23" s="12"/>
      <c r="J23" s="14" t="s">
        <v>14</v>
      </c>
    </row>
  </sheetData>
  <mergeCells count="28">
    <mergeCell ref="F20:I20"/>
    <mergeCell ref="F22:I22"/>
    <mergeCell ref="B10:D10"/>
    <mergeCell ref="C11:D11"/>
    <mergeCell ref="C14:D14"/>
    <mergeCell ref="C15:D15"/>
    <mergeCell ref="H18:I18"/>
    <mergeCell ref="H17:I17"/>
    <mergeCell ref="C16:D16"/>
    <mergeCell ref="C17:D17"/>
    <mergeCell ref="H14:I14"/>
    <mergeCell ref="H15:I15"/>
    <mergeCell ref="H16:I16"/>
    <mergeCell ref="H10:I10"/>
    <mergeCell ref="H11:I11"/>
    <mergeCell ref="H12:I12"/>
    <mergeCell ref="H13:I13"/>
    <mergeCell ref="B2:F2"/>
    <mergeCell ref="G1:J1"/>
    <mergeCell ref="C12:D12"/>
    <mergeCell ref="C13:D13"/>
    <mergeCell ref="I4:J4"/>
    <mergeCell ref="I5:J5"/>
    <mergeCell ref="I6:J6"/>
    <mergeCell ref="I7:J7"/>
    <mergeCell ref="B4:E4"/>
    <mergeCell ref="B5:E5"/>
    <mergeCell ref="B6:E6"/>
  </mergeCells>
  <phoneticPr fontId="0" type="noConversion"/>
  <hyperlinks>
    <hyperlink ref="I7" r:id="rId1"/>
  </hyperlinks>
  <printOptions horizontalCentered="1"/>
  <pageMargins left="0.5" right="0.5" top="0.75" bottom="0" header="0.5" footer="0"/>
  <pageSetup orientation="landscape" r:id="rId2"/>
  <headerFooter alignWithMargins="0"/>
  <ignoredErrors>
    <ignoredError sqref="J18 G18:I1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Weekly Time Sheet</vt:lpstr>
      <vt:lpstr>'Weekly Time Sheet'!Print_Area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Jennifer Fulton</cp:lastModifiedBy>
  <cp:lastPrinted>2004-03-11T23:10:56Z</cp:lastPrinted>
  <dcterms:created xsi:type="dcterms:W3CDTF">2000-08-25T01:59:39Z</dcterms:created>
  <dcterms:modified xsi:type="dcterms:W3CDTF">2007-01-22T20:14:03Z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TC060888841033</vt:lpwstr>
  </property>
</Properties>
</file>